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Ordonnancement\MARCHES PUBLICS DU CREPS\CONSULTATIONS 2026\2026-05 MAINTENANCE EQUIPEMENTS DE CUISINE\DCE\"/>
    </mc:Choice>
  </mc:AlternateContent>
  <xr:revisionPtr revIDLastSave="0" documentId="13_ncr:1_{42A0C723-283D-490B-9639-0022E81ED54F}" xr6:coauthVersionLast="47" xr6:coauthVersionMax="47" xr10:uidLastSave="{00000000-0000-0000-0000-000000000000}"/>
  <bookViews>
    <workbookView xWindow="-108" yWindow="-108" windowWidth="23256" windowHeight="12456" xr2:uid="{33534A00-7BEA-4B53-A8B3-E8EA194B0F12}"/>
  </bookViews>
  <sheets>
    <sheet name="DQE SUR INVENTAIRE ET PU" sheetId="2" r:id="rId1"/>
  </sheets>
  <definedNames>
    <definedName name="_xlnm.Print_Area" localSheetId="0">'DQE SUR INVENTAIRE ET PU'!$B$1:$G$65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4" i="2" l="1"/>
  <c r="F54" i="2"/>
  <c r="G56" i="2"/>
  <c r="G57" i="2" s="1"/>
</calcChain>
</file>

<file path=xl/sharedStrings.xml><?xml version="1.0" encoding="utf-8"?>
<sst xmlns="http://schemas.openxmlformats.org/spreadsheetml/2006/main" count="67" uniqueCount="65">
  <si>
    <t>Cellule de refroidissement</t>
  </si>
  <si>
    <t>Meuble bar réfrigéré</t>
  </si>
  <si>
    <t>SELF SERVICE</t>
  </si>
  <si>
    <t>Vitrine réfrigérée</t>
  </si>
  <si>
    <t>Chambre froide positive</t>
  </si>
  <si>
    <t>Chambre froide négative</t>
  </si>
  <si>
    <t>TVA 20 %</t>
  </si>
  <si>
    <t>Equipement</t>
  </si>
  <si>
    <t>Quantité</t>
  </si>
  <si>
    <t>Total TTC annuel</t>
  </si>
  <si>
    <t>Total HT annuel</t>
  </si>
  <si>
    <t>Localisation</t>
  </si>
  <si>
    <t xml:space="preserve">Nombre de contrôles réglementaires  dans le cadre de la maintenance préventive sur une année </t>
  </si>
  <si>
    <t>Nombre d'heures à l'année</t>
  </si>
  <si>
    <t>Prix annuel en € HT</t>
  </si>
  <si>
    <t>Nota : Les prix indiqués dans le présent DQE sont réputés comprendre l'ensemble des prestations définies au CCTP.</t>
  </si>
  <si>
    <t>MARCHE N° 2026-05 - LOT 01</t>
  </si>
  <si>
    <t>Lave-vaisselle frontal</t>
  </si>
  <si>
    <t>Petite armoire froide</t>
  </si>
  <si>
    <t>Machine à glaçons</t>
  </si>
  <si>
    <t>Plaque à snacker</t>
  </si>
  <si>
    <t>CLUB FRANCE</t>
  </si>
  <si>
    <t>CUISINE - CUISSON</t>
  </si>
  <si>
    <t>Batteur</t>
  </si>
  <si>
    <t>Coupe légumes</t>
  </si>
  <si>
    <t>Fourneau feu vifs et plaque</t>
  </si>
  <si>
    <t>Four mixte 10 niveaux</t>
  </si>
  <si>
    <t>Four mixte 20 niveaux</t>
  </si>
  <si>
    <t>Grillade</t>
  </si>
  <si>
    <t>Marmite</t>
  </si>
  <si>
    <t>Sauteuse</t>
  </si>
  <si>
    <t>CUISINE - LAVERIE</t>
  </si>
  <si>
    <t xml:space="preserve">Eplucheuse </t>
  </si>
  <si>
    <t>Cutter</t>
  </si>
  <si>
    <t>CUISINE - PREPARATION FROIDE</t>
  </si>
  <si>
    <t>Trancheur</t>
  </si>
  <si>
    <t>Local réfrigéré</t>
  </si>
  <si>
    <t>CUISINE - RESERVE</t>
  </si>
  <si>
    <t>Armoire réfrigérée mobile</t>
  </si>
  <si>
    <t>Armoire réfrigérée positive 1 porte</t>
  </si>
  <si>
    <t>Fontaine réfrigérée</t>
  </si>
  <si>
    <t>Armoire réfrigérée 2 portes</t>
  </si>
  <si>
    <t>Bain-marie 5 bacs</t>
  </si>
  <si>
    <t>Plaque vitrocéramique</t>
  </si>
  <si>
    <t>CUISINE- LEGUMERIE</t>
  </si>
  <si>
    <t>Friteuse 1 bac</t>
  </si>
  <si>
    <t>Chambre froide positive (BOF)</t>
  </si>
  <si>
    <t>Chambre froide positive (produits finis)</t>
  </si>
  <si>
    <t>Chambre froide positive légumerie</t>
  </si>
  <si>
    <t>Patateuse</t>
  </si>
  <si>
    <t>Lave-Vaisselle convoyeur</t>
  </si>
  <si>
    <t xml:space="preserve">DEVIS QUANTITATIF ESTIMATIF SUR INVENTAIRE - Maintenance préventive et corrective </t>
  </si>
  <si>
    <t>Cellule de refroidissment</t>
  </si>
  <si>
    <t>MAINTENANCE PREVENTIVE ET CORRECTIVE DES EQUIPEMENTS DE CUISINE  - Site d'Aix-en-Provence</t>
  </si>
  <si>
    <t>CREPS Provence-Alpes-Côte d'Azur</t>
  </si>
  <si>
    <t>Coefficient de vente maximum applicable pour matériel ou équipement  &gt; à 3 000 € HT inclus</t>
  </si>
  <si>
    <t>SIGNATURE ET CACHET DU SOUMISSIONNAIRE</t>
  </si>
  <si>
    <t>Prix horaire de l'heure de travail en € HT</t>
  </si>
  <si>
    <t xml:space="preserve">Grande armoire froide </t>
  </si>
  <si>
    <t>Friteuse 2 bac</t>
  </si>
  <si>
    <t xml:space="preserve">Prix en € HT de la Prestation supplémentaire éventuelle </t>
  </si>
  <si>
    <t>PRIX UNITAIRE ET COEFFICIENT DE VENTE (ligne 63 à 65)</t>
  </si>
  <si>
    <t xml:space="preserve">Estimation d'heures d'interventions dans le cadre de la maintenance préventive et corrective sur une année </t>
  </si>
  <si>
    <t xml:space="preserve">OFFRE A COMPLETER </t>
  </si>
  <si>
    <t xml:space="preserve">ANNEXE 01- DOCUMENT CONTRACTUEL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</si>
</sst>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theme="1"/>
      <name val="Calibri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6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 diagonalUp="1">
      <left/>
      <right style="medium">
        <color indexed="64"/>
      </right>
      <top style="medium">
        <color indexed="64"/>
      </top>
      <bottom style="thin">
        <color auto="1"/>
      </bottom>
      <diagonal style="thin">
        <color auto="1"/>
      </diagonal>
    </border>
    <border diagonalUp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auto="1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horizontal="center"/>
    </xf>
    <xf numFmtId="0" fontId="4" fillId="0" borderId="2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indent="1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/>
    <xf numFmtId="0" fontId="7" fillId="0" borderId="9" xfId="0" applyFont="1" applyBorder="1"/>
    <xf numFmtId="0" fontId="8" fillId="0" borderId="0" xfId="0" applyFont="1"/>
    <xf numFmtId="0" fontId="4" fillId="0" borderId="15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2" borderId="0" xfId="0" applyFont="1" applyFill="1" applyAlignment="1">
      <alignment horizontal="left" vertical="center" indent="1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/>
    <xf numFmtId="0" fontId="4" fillId="0" borderId="18" xfId="0" applyFont="1" applyBorder="1" applyAlignment="1">
      <alignment horizontal="center"/>
    </xf>
    <xf numFmtId="0" fontId="4" fillId="0" borderId="11" xfId="0" applyFont="1" applyBorder="1"/>
    <xf numFmtId="0" fontId="4" fillId="0" borderId="2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0" fillId="0" borderId="1" xfId="0" applyBorder="1"/>
    <xf numFmtId="0" fontId="15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22" xfId="0" applyFont="1" applyFill="1" applyBorder="1"/>
    <xf numFmtId="0" fontId="4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19" xfId="0" applyFont="1" applyFill="1" applyBorder="1"/>
    <xf numFmtId="0" fontId="14" fillId="0" borderId="0" xfId="0" applyFont="1" applyFill="1" applyBorder="1"/>
    <xf numFmtId="0" fontId="4" fillId="0" borderId="21" xfId="0" applyFont="1" applyFill="1" applyBorder="1" applyAlignment="1">
      <alignment horizontal="center"/>
    </xf>
    <xf numFmtId="0" fontId="4" fillId="0" borderId="30" xfId="0" applyFont="1" applyFill="1" applyBorder="1"/>
    <xf numFmtId="0" fontId="4" fillId="0" borderId="31" xfId="0" applyFont="1" applyFill="1" applyBorder="1"/>
    <xf numFmtId="0" fontId="4" fillId="0" borderId="32" xfId="0" applyFont="1" applyFill="1" applyBorder="1"/>
    <xf numFmtId="2" fontId="4" fillId="0" borderId="33" xfId="0" applyNumberFormat="1" applyFont="1" applyFill="1" applyBorder="1" applyAlignment="1">
      <alignment horizontal="center"/>
    </xf>
    <xf numFmtId="2" fontId="4" fillId="0" borderId="34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0" fontId="4" fillId="0" borderId="35" xfId="0" applyFont="1" applyFill="1" applyBorder="1"/>
    <xf numFmtId="2" fontId="4" fillId="0" borderId="8" xfId="0" applyNumberFormat="1" applyFont="1" applyFill="1" applyBorder="1" applyAlignment="1">
      <alignment horizontal="center"/>
    </xf>
    <xf numFmtId="0" fontId="4" fillId="0" borderId="25" xfId="0" applyFont="1" applyFill="1" applyBorder="1"/>
    <xf numFmtId="0" fontId="4" fillId="0" borderId="36" xfId="0" applyFont="1" applyFill="1" applyBorder="1"/>
    <xf numFmtId="0" fontId="4" fillId="0" borderId="37" xfId="0" applyFont="1" applyFill="1" applyBorder="1"/>
    <xf numFmtId="0" fontId="4" fillId="0" borderId="2" xfId="0" applyFont="1" applyFill="1" applyBorder="1"/>
    <xf numFmtId="0" fontId="4" fillId="0" borderId="38" xfId="0" applyFont="1" applyFill="1" applyBorder="1"/>
    <xf numFmtId="0" fontId="4" fillId="0" borderId="39" xfId="0" applyFont="1" applyFill="1" applyBorder="1"/>
    <xf numFmtId="0" fontId="4" fillId="0" borderId="29" xfId="0" applyFont="1" applyFill="1" applyBorder="1"/>
    <xf numFmtId="0" fontId="4" fillId="0" borderId="4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DCDE-F876-4894-936E-EF00891E76A8}">
  <sheetPr>
    <pageSetUpPr fitToPage="1"/>
  </sheetPr>
  <dimension ref="B1:H65"/>
  <sheetViews>
    <sheetView tabSelected="1" topLeftCell="B1" zoomScaleNormal="100" workbookViewId="0">
      <selection activeCell="H59" sqref="H59"/>
    </sheetView>
  </sheetViews>
  <sheetFormatPr baseColWidth="10" defaultRowHeight="14.4" x14ac:dyDescent="0.3"/>
  <cols>
    <col min="1" max="1" width="4" customWidth="1"/>
    <col min="2" max="2" width="27.33203125" style="3" customWidth="1"/>
    <col min="3" max="3" width="41" customWidth="1"/>
    <col min="4" max="4" width="13.44140625" customWidth="1"/>
    <col min="5" max="5" width="23.5546875" customWidth="1"/>
    <col min="6" max="6" width="20.109375" customWidth="1"/>
    <col min="7" max="7" width="18.33203125" customWidth="1"/>
  </cols>
  <sheetData>
    <row r="1" spans="2:7" ht="18" x14ac:dyDescent="0.35">
      <c r="B1" s="36" t="s">
        <v>54</v>
      </c>
      <c r="C1" s="36"/>
      <c r="D1" s="36"/>
      <c r="E1" s="36"/>
      <c r="F1" s="36"/>
      <c r="G1" s="36"/>
    </row>
    <row r="2" spans="2:7" ht="15.6" x14ac:dyDescent="0.3">
      <c r="B2" s="37" t="s">
        <v>53</v>
      </c>
      <c r="C2" s="37"/>
      <c r="D2" s="37"/>
      <c r="E2" s="37"/>
      <c r="F2" s="37"/>
      <c r="G2" s="37"/>
    </row>
    <row r="3" spans="2:7" x14ac:dyDescent="0.3">
      <c r="B3" s="38" t="s">
        <v>16</v>
      </c>
      <c r="C3" s="38"/>
      <c r="D3" s="38"/>
      <c r="E3" s="38"/>
      <c r="F3" s="38"/>
      <c r="G3" s="38"/>
    </row>
    <row r="4" spans="2:7" ht="15.6" x14ac:dyDescent="0.3">
      <c r="B4" s="47" t="s">
        <v>64</v>
      </c>
      <c r="C4" s="47"/>
      <c r="D4" s="47"/>
      <c r="E4" s="47"/>
      <c r="F4" s="47"/>
      <c r="G4" s="47"/>
    </row>
    <row r="5" spans="2:7" ht="21" x14ac:dyDescent="0.4">
      <c r="B5" s="39" t="s">
        <v>51</v>
      </c>
      <c r="C5" s="39"/>
      <c r="D5" s="39"/>
      <c r="E5" s="39"/>
      <c r="F5" s="39"/>
      <c r="G5" s="39"/>
    </row>
    <row r="6" spans="2:7" ht="21" x14ac:dyDescent="0.3">
      <c r="B6" s="48" t="s">
        <v>61</v>
      </c>
      <c r="C6" s="48"/>
      <c r="D6" s="48"/>
      <c r="E6" s="48"/>
      <c r="F6" s="48"/>
      <c r="G6" s="48"/>
    </row>
    <row r="7" spans="2:7" ht="15" thickBot="1" x14ac:dyDescent="0.35">
      <c r="C7" s="1"/>
      <c r="D7" s="1"/>
      <c r="E7" s="1"/>
      <c r="F7" s="1"/>
      <c r="G7" s="1"/>
    </row>
    <row r="8" spans="2:7" ht="78.75" customHeight="1" thickBot="1" x14ac:dyDescent="0.35">
      <c r="B8" s="11" t="s">
        <v>11</v>
      </c>
      <c r="C8" s="11" t="s">
        <v>7</v>
      </c>
      <c r="D8" s="12" t="s">
        <v>8</v>
      </c>
      <c r="E8" s="49" t="s">
        <v>12</v>
      </c>
      <c r="F8" s="49" t="s">
        <v>62</v>
      </c>
      <c r="G8" s="13" t="s">
        <v>14</v>
      </c>
    </row>
    <row r="9" spans="2:7" ht="15" thickBot="1" x14ac:dyDescent="0.35">
      <c r="B9" s="41" t="s">
        <v>21</v>
      </c>
      <c r="C9" s="14" t="s">
        <v>58</v>
      </c>
      <c r="D9" s="17">
        <v>1</v>
      </c>
      <c r="E9" s="58"/>
      <c r="F9" s="72"/>
      <c r="G9" s="54"/>
    </row>
    <row r="10" spans="2:7" ht="15" thickBot="1" x14ac:dyDescent="0.35">
      <c r="B10" s="42"/>
      <c r="C10" s="7" t="s">
        <v>17</v>
      </c>
      <c r="D10" s="29">
        <v>1</v>
      </c>
      <c r="E10" s="52"/>
      <c r="F10" s="73"/>
      <c r="G10" s="54"/>
    </row>
    <row r="11" spans="2:7" ht="15" thickBot="1" x14ac:dyDescent="0.35">
      <c r="B11" s="42"/>
      <c r="C11" s="7" t="s">
        <v>19</v>
      </c>
      <c r="D11" s="29">
        <v>1</v>
      </c>
      <c r="E11" s="52"/>
      <c r="F11" s="73"/>
      <c r="G11" s="54"/>
    </row>
    <row r="12" spans="2:7" ht="15" thickBot="1" x14ac:dyDescent="0.35">
      <c r="B12" s="42"/>
      <c r="C12" s="8" t="s">
        <v>1</v>
      </c>
      <c r="D12" s="29">
        <v>1</v>
      </c>
      <c r="E12" s="52"/>
      <c r="F12" s="73"/>
      <c r="G12" s="54"/>
    </row>
    <row r="13" spans="2:7" ht="15" thickBot="1" x14ac:dyDescent="0.35">
      <c r="B13" s="42"/>
      <c r="C13" s="8" t="s">
        <v>18</v>
      </c>
      <c r="D13" s="30">
        <v>1</v>
      </c>
      <c r="E13" s="52"/>
      <c r="F13" s="73"/>
      <c r="G13" s="54"/>
    </row>
    <row r="14" spans="2:7" ht="15" thickBot="1" x14ac:dyDescent="0.35">
      <c r="B14" s="43"/>
      <c r="C14" s="9" t="s">
        <v>20</v>
      </c>
      <c r="D14" s="31">
        <v>1</v>
      </c>
      <c r="E14" s="53"/>
      <c r="F14" s="74"/>
      <c r="G14" s="55"/>
    </row>
    <row r="15" spans="2:7" ht="15" thickBot="1" x14ac:dyDescent="0.35">
      <c r="C15" s="3"/>
      <c r="D15" s="50"/>
      <c r="E15" s="50"/>
      <c r="F15" s="50"/>
      <c r="G15" s="50"/>
    </row>
    <row r="16" spans="2:7" ht="15" thickBot="1" x14ac:dyDescent="0.35">
      <c r="B16" s="41" t="s">
        <v>2</v>
      </c>
      <c r="C16" s="15" t="s">
        <v>39</v>
      </c>
      <c r="D16" s="32">
        <v>1</v>
      </c>
      <c r="E16" s="56"/>
      <c r="F16" s="72"/>
      <c r="G16" s="54"/>
    </row>
    <row r="17" spans="2:7" ht="15" thickBot="1" x14ac:dyDescent="0.35">
      <c r="B17" s="42"/>
      <c r="C17" s="7" t="s">
        <v>38</v>
      </c>
      <c r="D17" s="29">
        <v>1</v>
      </c>
      <c r="E17" s="52"/>
      <c r="F17" s="73"/>
      <c r="G17" s="54"/>
    </row>
    <row r="18" spans="2:7" ht="15" thickBot="1" x14ac:dyDescent="0.35">
      <c r="B18" s="42"/>
      <c r="C18" s="7" t="s">
        <v>41</v>
      </c>
      <c r="D18" s="29">
        <v>1</v>
      </c>
      <c r="E18" s="52"/>
      <c r="F18" s="73"/>
      <c r="G18" s="54"/>
    </row>
    <row r="19" spans="2:7" ht="15" thickBot="1" x14ac:dyDescent="0.35">
      <c r="B19" s="42"/>
      <c r="C19" s="7" t="s">
        <v>3</v>
      </c>
      <c r="D19" s="29">
        <v>1</v>
      </c>
      <c r="E19" s="52"/>
      <c r="F19" s="73"/>
      <c r="G19" s="54"/>
    </row>
    <row r="20" spans="2:7" ht="15" thickBot="1" x14ac:dyDescent="0.35">
      <c r="B20" s="42"/>
      <c r="C20" s="7" t="s">
        <v>42</v>
      </c>
      <c r="D20" s="29">
        <v>1</v>
      </c>
      <c r="E20" s="52"/>
      <c r="F20" s="73"/>
      <c r="G20" s="54"/>
    </row>
    <row r="21" spans="2:7" ht="15" thickBot="1" x14ac:dyDescent="0.35">
      <c r="B21" s="42"/>
      <c r="C21" s="7" t="s">
        <v>43</v>
      </c>
      <c r="D21" s="29">
        <v>1</v>
      </c>
      <c r="E21" s="52"/>
      <c r="F21" s="73"/>
      <c r="G21" s="54"/>
    </row>
    <row r="22" spans="2:7" ht="15" thickBot="1" x14ac:dyDescent="0.35">
      <c r="B22" s="42"/>
      <c r="C22" s="7" t="s">
        <v>40</v>
      </c>
      <c r="D22" s="29">
        <v>1</v>
      </c>
      <c r="E22" s="52"/>
      <c r="F22" s="73"/>
      <c r="G22" s="54"/>
    </row>
    <row r="23" spans="2:7" ht="15" thickBot="1" x14ac:dyDescent="0.35">
      <c r="B23" s="43"/>
      <c r="C23" s="10" t="s">
        <v>19</v>
      </c>
      <c r="D23" s="31">
        <v>1</v>
      </c>
      <c r="E23" s="53"/>
      <c r="F23" s="74"/>
      <c r="G23" s="55"/>
    </row>
    <row r="24" spans="2:7" ht="15" thickBot="1" x14ac:dyDescent="0.35">
      <c r="C24" s="3"/>
      <c r="D24" s="50"/>
      <c r="E24" s="60"/>
      <c r="F24" s="65"/>
      <c r="G24" s="59"/>
    </row>
    <row r="25" spans="2:7" ht="15" thickBot="1" x14ac:dyDescent="0.35">
      <c r="B25" s="41" t="s">
        <v>37</v>
      </c>
      <c r="C25" s="14" t="s">
        <v>5</v>
      </c>
      <c r="D25" s="17">
        <v>1</v>
      </c>
      <c r="E25" s="58"/>
      <c r="F25" s="72"/>
      <c r="G25" s="54"/>
    </row>
    <row r="26" spans="2:7" ht="15" thickBot="1" x14ac:dyDescent="0.35">
      <c r="B26" s="42"/>
      <c r="C26" s="7" t="s">
        <v>46</v>
      </c>
      <c r="D26" s="29">
        <v>1</v>
      </c>
      <c r="E26" s="52"/>
      <c r="F26" s="73"/>
      <c r="G26" s="54"/>
    </row>
    <row r="27" spans="2:7" ht="15" thickBot="1" x14ac:dyDescent="0.35">
      <c r="B27" s="42"/>
      <c r="C27" s="7" t="s">
        <v>47</v>
      </c>
      <c r="D27" s="30">
        <v>1</v>
      </c>
      <c r="E27" s="52"/>
      <c r="F27" s="73"/>
      <c r="G27" s="54"/>
    </row>
    <row r="28" spans="2:7" ht="15" thickBot="1" x14ac:dyDescent="0.35">
      <c r="B28" s="43"/>
      <c r="C28" s="10" t="s">
        <v>48</v>
      </c>
      <c r="D28" s="31">
        <v>1</v>
      </c>
      <c r="E28" s="53"/>
      <c r="F28" s="74"/>
      <c r="G28" s="55"/>
    </row>
    <row r="29" spans="2:7" ht="15" thickBot="1" x14ac:dyDescent="0.35">
      <c r="C29" s="3"/>
      <c r="D29" s="3"/>
      <c r="E29" s="60"/>
      <c r="F29" s="65"/>
      <c r="G29" s="59"/>
    </row>
    <row r="30" spans="2:7" ht="15" thickBot="1" x14ac:dyDescent="0.35">
      <c r="B30" s="44" t="s">
        <v>34</v>
      </c>
      <c r="C30" s="14" t="s">
        <v>23</v>
      </c>
      <c r="D30" s="17">
        <v>1</v>
      </c>
      <c r="E30" s="58"/>
      <c r="F30" s="72"/>
      <c r="G30" s="54"/>
    </row>
    <row r="31" spans="2:7" ht="15" thickBot="1" x14ac:dyDescent="0.35">
      <c r="B31" s="45"/>
      <c r="C31" s="7" t="s">
        <v>35</v>
      </c>
      <c r="D31" s="29">
        <v>1</v>
      </c>
      <c r="E31" s="52"/>
      <c r="F31" s="73"/>
      <c r="G31" s="54"/>
    </row>
    <row r="32" spans="2:7" ht="15" thickBot="1" x14ac:dyDescent="0.35">
      <c r="B32" s="45"/>
      <c r="C32" s="7" t="s">
        <v>4</v>
      </c>
      <c r="D32" s="29">
        <v>1</v>
      </c>
      <c r="E32" s="52"/>
      <c r="F32" s="73"/>
      <c r="G32" s="54"/>
    </row>
    <row r="33" spans="2:7" ht="15" thickBot="1" x14ac:dyDescent="0.35">
      <c r="B33" s="45"/>
      <c r="C33" s="7" t="s">
        <v>52</v>
      </c>
      <c r="D33" s="29">
        <v>1</v>
      </c>
      <c r="E33" s="52"/>
      <c r="F33" s="73"/>
      <c r="G33" s="54"/>
    </row>
    <row r="34" spans="2:7" ht="15" thickBot="1" x14ac:dyDescent="0.35">
      <c r="B34" s="46"/>
      <c r="C34" s="10" t="s">
        <v>36</v>
      </c>
      <c r="D34" s="31">
        <v>1</v>
      </c>
      <c r="E34" s="53"/>
      <c r="F34" s="74"/>
      <c r="G34" s="55"/>
    </row>
    <row r="35" spans="2:7" ht="15" thickBot="1" x14ac:dyDescent="0.35">
      <c r="C35" s="2"/>
      <c r="D35" s="50"/>
      <c r="E35" s="60"/>
      <c r="F35" s="60"/>
      <c r="G35" s="60"/>
    </row>
    <row r="36" spans="2:7" ht="15" customHeight="1" thickBot="1" x14ac:dyDescent="0.35">
      <c r="B36" s="44" t="s">
        <v>44</v>
      </c>
      <c r="C36" s="14" t="s">
        <v>33</v>
      </c>
      <c r="D36" s="17">
        <v>1</v>
      </c>
      <c r="E36" s="58"/>
      <c r="F36" s="72"/>
      <c r="G36" s="54"/>
    </row>
    <row r="37" spans="2:7" ht="15" customHeight="1" thickBot="1" x14ac:dyDescent="0.35">
      <c r="B37" s="45"/>
      <c r="C37" s="7" t="s">
        <v>32</v>
      </c>
      <c r="D37" s="26">
        <v>1</v>
      </c>
      <c r="E37" s="52"/>
      <c r="F37" s="73"/>
      <c r="G37" s="54"/>
    </row>
    <row r="38" spans="2:7" ht="15" thickBot="1" x14ac:dyDescent="0.35">
      <c r="B38" s="46"/>
      <c r="C38" s="10" t="s">
        <v>49</v>
      </c>
      <c r="D38" s="31">
        <v>1</v>
      </c>
      <c r="E38" s="53"/>
      <c r="F38" s="74"/>
      <c r="G38" s="55"/>
    </row>
    <row r="39" spans="2:7" ht="15" thickBot="1" x14ac:dyDescent="0.35">
      <c r="C39" s="2"/>
      <c r="D39" s="3"/>
      <c r="E39" s="57"/>
      <c r="F39" s="57"/>
      <c r="G39" s="60"/>
    </row>
    <row r="40" spans="2:7" ht="15" thickBot="1" x14ac:dyDescent="0.35">
      <c r="B40" s="28" t="s">
        <v>31</v>
      </c>
      <c r="C40" s="27" t="s">
        <v>50</v>
      </c>
      <c r="D40" s="33">
        <v>1</v>
      </c>
      <c r="E40" s="61"/>
      <c r="F40" s="76"/>
      <c r="G40" s="55"/>
    </row>
    <row r="41" spans="2:7" ht="15" thickBot="1" x14ac:dyDescent="0.35">
      <c r="B41" s="50"/>
      <c r="C41" s="3"/>
      <c r="D41" s="50"/>
      <c r="E41" s="60"/>
      <c r="F41" s="75"/>
      <c r="G41" s="60"/>
    </row>
    <row r="42" spans="2:7" ht="15" thickBot="1" x14ac:dyDescent="0.35">
      <c r="B42" s="41" t="s">
        <v>22</v>
      </c>
      <c r="C42" s="14" t="s">
        <v>23</v>
      </c>
      <c r="D42" s="17">
        <v>1</v>
      </c>
      <c r="E42" s="58"/>
      <c r="F42" s="72"/>
      <c r="G42" s="54"/>
    </row>
    <row r="43" spans="2:7" ht="15" thickBot="1" x14ac:dyDescent="0.35">
      <c r="B43" s="42"/>
      <c r="C43" s="7" t="s">
        <v>0</v>
      </c>
      <c r="D43" s="29">
        <v>1</v>
      </c>
      <c r="E43" s="52"/>
      <c r="F43" s="73"/>
      <c r="G43" s="54"/>
    </row>
    <row r="44" spans="2:7" ht="15" thickBot="1" x14ac:dyDescent="0.35">
      <c r="B44" s="42"/>
      <c r="C44" s="7" t="s">
        <v>24</v>
      </c>
      <c r="D44" s="29">
        <v>1</v>
      </c>
      <c r="E44" s="52"/>
      <c r="F44" s="73"/>
      <c r="G44" s="54"/>
    </row>
    <row r="45" spans="2:7" ht="15" thickBot="1" x14ac:dyDescent="0.35">
      <c r="B45" s="42"/>
      <c r="C45" s="7" t="s">
        <v>26</v>
      </c>
      <c r="D45" s="29">
        <v>1</v>
      </c>
      <c r="E45" s="52"/>
      <c r="F45" s="73"/>
      <c r="G45" s="54"/>
    </row>
    <row r="46" spans="2:7" ht="15" thickBot="1" x14ac:dyDescent="0.35">
      <c r="B46" s="42"/>
      <c r="C46" s="7" t="s">
        <v>27</v>
      </c>
      <c r="D46" s="29">
        <v>1</v>
      </c>
      <c r="E46" s="52"/>
      <c r="F46" s="73"/>
      <c r="G46" s="54"/>
    </row>
    <row r="47" spans="2:7" ht="15" thickBot="1" x14ac:dyDescent="0.35">
      <c r="B47" s="42"/>
      <c r="C47" s="7" t="s">
        <v>25</v>
      </c>
      <c r="D47" s="29">
        <v>1</v>
      </c>
      <c r="E47" s="52"/>
      <c r="F47" s="73"/>
      <c r="G47" s="54"/>
    </row>
    <row r="48" spans="2:7" ht="15" thickBot="1" x14ac:dyDescent="0.35">
      <c r="B48" s="42"/>
      <c r="C48" s="7" t="s">
        <v>45</v>
      </c>
      <c r="D48" s="29">
        <v>1</v>
      </c>
      <c r="E48" s="52"/>
      <c r="F48" s="73"/>
      <c r="G48" s="54"/>
    </row>
    <row r="49" spans="2:8" ht="15" thickBot="1" x14ac:dyDescent="0.35">
      <c r="B49" s="42"/>
      <c r="C49" s="7" t="s">
        <v>59</v>
      </c>
      <c r="D49" s="29">
        <v>1</v>
      </c>
      <c r="E49" s="52"/>
      <c r="F49" s="73"/>
      <c r="G49" s="54"/>
    </row>
    <row r="50" spans="2:8" ht="15" thickBot="1" x14ac:dyDescent="0.35">
      <c r="B50" s="42"/>
      <c r="C50" s="7" t="s">
        <v>28</v>
      </c>
      <c r="D50" s="29">
        <v>1</v>
      </c>
      <c r="E50" s="52"/>
      <c r="F50" s="73"/>
      <c r="G50" s="54"/>
    </row>
    <row r="51" spans="2:8" ht="15" thickBot="1" x14ac:dyDescent="0.35">
      <c r="B51" s="42"/>
      <c r="C51" s="7" t="s">
        <v>29</v>
      </c>
      <c r="D51" s="29">
        <v>1</v>
      </c>
      <c r="E51" s="52"/>
      <c r="F51" s="73"/>
      <c r="G51" s="54"/>
    </row>
    <row r="52" spans="2:8" ht="15" thickBot="1" x14ac:dyDescent="0.35">
      <c r="B52" s="43"/>
      <c r="C52" s="10" t="s">
        <v>30</v>
      </c>
      <c r="D52" s="31">
        <v>1</v>
      </c>
      <c r="E52" s="53"/>
      <c r="F52" s="74"/>
      <c r="G52" s="55"/>
    </row>
    <row r="53" spans="2:8" ht="15" thickBot="1" x14ac:dyDescent="0.35">
      <c r="C53" s="50"/>
      <c r="D53" s="51"/>
      <c r="E53" s="62"/>
      <c r="F53" s="63"/>
      <c r="G53" s="60"/>
    </row>
    <row r="54" spans="2:8" ht="22.2" customHeight="1" x14ac:dyDescent="0.3">
      <c r="C54" s="67" t="s">
        <v>13</v>
      </c>
      <c r="D54" s="77"/>
      <c r="E54" s="66">
        <f>SUM(E9:E52)</f>
        <v>0</v>
      </c>
      <c r="F54" s="78">
        <f>SUM(F9:F52)</f>
        <v>0</v>
      </c>
      <c r="G54" s="64"/>
    </row>
    <row r="55" spans="2:8" x14ac:dyDescent="0.3">
      <c r="C55" s="68" t="s">
        <v>10</v>
      </c>
      <c r="D55" s="79"/>
      <c r="E55" s="80"/>
      <c r="F55" s="81"/>
      <c r="G55" s="70"/>
    </row>
    <row r="56" spans="2:8" x14ac:dyDescent="0.3">
      <c r="C56" s="68" t="s">
        <v>6</v>
      </c>
      <c r="D56" s="82"/>
      <c r="E56" s="60"/>
      <c r="F56" s="83"/>
      <c r="G56" s="70">
        <f>G55*0.2</f>
        <v>0</v>
      </c>
    </row>
    <row r="57" spans="2:8" ht="15" thickBot="1" x14ac:dyDescent="0.35">
      <c r="C57" s="69" t="s">
        <v>9</v>
      </c>
      <c r="D57" s="84"/>
      <c r="E57" s="85"/>
      <c r="F57" s="86"/>
      <c r="G57" s="71">
        <f>G55+G56</f>
        <v>0</v>
      </c>
    </row>
    <row r="58" spans="2:8" x14ac:dyDescent="0.3">
      <c r="C58" s="3"/>
      <c r="D58" s="3"/>
      <c r="E58" s="3"/>
      <c r="F58" s="3"/>
      <c r="G58" s="3"/>
    </row>
    <row r="59" spans="2:8" x14ac:dyDescent="0.3">
      <c r="C59" s="25" t="s">
        <v>15</v>
      </c>
      <c r="D59" s="16"/>
      <c r="E59" s="16"/>
      <c r="F59" s="5"/>
      <c r="G59" s="5"/>
      <c r="H59" s="4"/>
    </row>
    <row r="60" spans="2:8" x14ac:dyDescent="0.3">
      <c r="C60" s="5"/>
      <c r="D60" s="6"/>
      <c r="E60" s="6"/>
    </row>
    <row r="61" spans="2:8" x14ac:dyDescent="0.3">
      <c r="C61" s="5"/>
      <c r="D61" s="6"/>
      <c r="E61" s="22"/>
    </row>
    <row r="62" spans="2:8" ht="43.95" customHeight="1" x14ac:dyDescent="0.3">
      <c r="C62" s="40" t="s">
        <v>63</v>
      </c>
      <c r="D62" s="40"/>
      <c r="E62" s="23"/>
    </row>
    <row r="63" spans="2:8" ht="35.4" customHeight="1" x14ac:dyDescent="0.3">
      <c r="C63" s="18" t="s">
        <v>57</v>
      </c>
      <c r="D63" s="19"/>
      <c r="E63" s="24"/>
      <c r="F63" s="21" t="s">
        <v>56</v>
      </c>
      <c r="G63" s="21"/>
    </row>
    <row r="64" spans="2:8" ht="47.4" customHeight="1" x14ac:dyDescent="0.3">
      <c r="C64" s="18" t="s">
        <v>55</v>
      </c>
      <c r="D64" s="20"/>
      <c r="E64" s="21"/>
    </row>
    <row r="65" spans="3:4" ht="40.200000000000003" customHeight="1" x14ac:dyDescent="0.3">
      <c r="C65" s="35" t="s">
        <v>60</v>
      </c>
      <c r="D65" s="34"/>
    </row>
  </sheetData>
  <sortState xmlns:xlrd2="http://schemas.microsoft.com/office/spreadsheetml/2017/richdata2" ref="C36:C38">
    <sortCondition ref="C36:C38"/>
  </sortState>
  <mergeCells count="13">
    <mergeCell ref="B1:G1"/>
    <mergeCell ref="B2:G2"/>
    <mergeCell ref="B3:G3"/>
    <mergeCell ref="B5:G5"/>
    <mergeCell ref="C62:D62"/>
    <mergeCell ref="B9:B14"/>
    <mergeCell ref="B42:B52"/>
    <mergeCell ref="B16:B23"/>
    <mergeCell ref="B25:B28"/>
    <mergeCell ref="B30:B34"/>
    <mergeCell ref="B36:B38"/>
    <mergeCell ref="B4:G4"/>
    <mergeCell ref="B6:G6"/>
  </mergeCells>
  <printOptions horizontalCentered="1" verticalCentered="1"/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SUR INVENTAIRE ET PU</vt:lpstr>
      <vt:lpstr>'DQE SUR INVENTAIRE ET PU'!Zone_d_impression</vt:lpstr>
    </vt:vector>
  </TitlesOfParts>
  <Company>CREPS Provence Alpes Cotes d'Azur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GRAELLS Catherine</dc:creator>
  <cp:lastModifiedBy>VOLAND Laurence</cp:lastModifiedBy>
  <cp:lastPrinted>2026-07-30T14:26:38Z</cp:lastPrinted>
  <dcterms:created xsi:type="dcterms:W3CDTF">2026-06-25T09:57:08Z</dcterms:created>
  <dcterms:modified xsi:type="dcterms:W3CDTF">2026-07-30T15:56:57Z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2026-06-25T10:01:35Z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1c80da60-f283-4301-8f60-f64b7f9214c5</vt:lpwstr>
  </property>
  <property fmtid="{D5CDD505-2E9C-101B-9397-08002B2CF9AE}" pid="7" name="MSIP_Label_defa4170-0d19-0005-0004-bc88714345d2_ActionId">
    <vt:lpwstr>1d6ff98d-596e-4053-a11b-aada41f71dca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